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90501 А - Орг.юканалов свзяи по ВОЛС Штыково\"/>
    </mc:Choice>
  </mc:AlternateContent>
  <bookViews>
    <workbookView xWindow="0" yWindow="0" windowWidth="29760" windowHeight="1729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J11" i="1" l="1"/>
  <c r="G11" i="1"/>
  <c r="Q11" i="1"/>
  <c r="P11" i="1"/>
  <c r="N11" i="1"/>
  <c r="M11" i="1"/>
  <c r="M10" i="1"/>
  <c r="J10" i="1"/>
  <c r="G10" i="1" l="1"/>
  <c r="I10" i="1"/>
  <c r="N10" i="1"/>
  <c r="P10" i="1"/>
  <c r="Q10" i="1"/>
  <c r="F4" i="1" l="1"/>
  <c r="Q12" i="1" l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<sst xmlns="http://schemas.openxmlformats.org/spreadsheetml/2006/main" count="39" uniqueCount="30">
  <si>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</si>
  <si>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</si>
  <si>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</si>
  <si>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</si>
  <si>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</si>
  <si>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</si>
  <si>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</si>
  <si>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</si>
  <si>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</si>
  <si>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</si>
  <si>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</si>
  <si>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</si>
  <si>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</si>
  <si>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</si>
  <si>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</si>
  <si>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</si>
  <si>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</si>
  <si>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</si>
  <si>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</si>
  <si>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</si>
  <si>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</si>
  <si>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</si>
  <si>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</si>
  <si>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</si>
  <si>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</si>
  <si>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</si>
  <si>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</si>
  <si>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</si>
  <si>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Разработка РД</t>
  </si>
  <si>
    <t>Организация каналов связи по ВОЛС направлением ПС 110 кВ Штыково - Приморское РДУ, ПС 110 кВ Штыково - ПС 110 кВ Западная с подвеской ВОК по ВЛ 110 кВ Штыково - Факел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</si>
</sst>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8" fillId="0" borderId="0"/>
    <xf numFmtId="0" fontId="18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 applyProtection="1">
      <alignment horizontal="left" vertical="top" wrapText="1"/>
      <protection locked="0"/>
    </xf>
    <xf numFmtId="4" fontId="8" fillId="2" borderId="7" xfId="0" applyNumberFormat="1" applyFont="1" applyFill="1" applyBorder="1" applyAlignment="1" applyProtection="1">
      <alignment horizontal="center" vertical="top" wrapText="1"/>
      <protection locked="0"/>
    </xf>
    <xf numFmtId="3" fontId="8" fillId="2" borderId="7" xfId="0" applyNumberFormat="1" applyFont="1" applyFill="1" applyBorder="1" applyAlignment="1" applyProtection="1">
      <alignment horizontal="center" vertical="top" wrapText="1"/>
      <protection locked="0"/>
    </xf>
    <xf numFmtId="49" fontId="8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49" fontId="2" fillId="6" borderId="13" xfId="0" applyNumberFormat="1" applyFont="1" applyFill="1" applyBorder="1" applyAlignment="1">
      <alignment horizontal="left" vertical="top" wrapText="1"/>
    </xf>
    <xf numFmtId="3" fontId="2" fillId="6" borderId="7" xfId="0" applyNumberFormat="1" applyFont="1" applyFill="1" applyBorder="1" applyAlignment="1">
      <alignment horizontal="center" vertical="top" wrapText="1"/>
    </xf>
    <xf numFmtId="4" fontId="2" fillId="6" borderId="8" xfId="0" applyNumberFormat="1" applyFont="1" applyFill="1" applyBorder="1" applyAlignment="1">
      <alignment horizontal="center" vertical="top" wrapText="1"/>
    </xf>
    <xf numFmtId="4" fontId="8" fillId="6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6" borderId="7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3" xfId="0" applyFont="1" applyFill="1" applyBorder="1" applyAlignment="1">
      <alignment horizontal="justify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11" fillId="2" borderId="23" xfId="0" applyNumberFormat="1" applyFont="1" applyFill="1" applyBorder="1" applyAlignment="1" applyProtection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zoomScale="85" zoomScaleNormal="85" workbookViewId="0">
      <selection activeCell="F26" sqref="F26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285156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0" t="s">
        <v>21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0" t="s">
        <v>19</v>
      </c>
      <c r="C3" s="50"/>
      <c r="D3" s="50"/>
      <c r="E3" s="50"/>
      <c r="F3" s="50"/>
      <c r="G3" s="50"/>
      <c r="H3" s="50"/>
      <c r="I3" s="50" t="s">
        <v>19</v>
      </c>
      <c r="J3" s="50"/>
      <c r="K3" s="50"/>
      <c r="L3" s="50"/>
      <c r="M3" s="50"/>
      <c r="N3" s="50"/>
      <c r="O3" s="50"/>
      <c r="P3" s="50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1" t="s">
        <v>10</v>
      </c>
      <c r="C4" s="42"/>
      <c r="D4" s="42"/>
      <c r="E4" s="51"/>
      <c r="F4" s="32">
        <f>G12</f>
        <v>10914917.73</v>
      </c>
      <c r="G4" s="22" t="s">
        <v>2</v>
      </c>
      <c r="H4" s="1"/>
      <c r="I4" s="61" t="s">
        <v>22</v>
      </c>
      <c r="J4" s="62"/>
      <c r="K4" s="62"/>
      <c r="L4" s="62"/>
      <c r="M4" s="62"/>
      <c r="N4" s="62"/>
      <c r="O4" s="62"/>
      <c r="P4" s="62"/>
      <c r="Q4" s="63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1"/>
      <c r="C5" s="1"/>
      <c r="D5" s="1"/>
      <c r="E5" s="1"/>
      <c r="F5" s="1"/>
      <c r="G5" s="1"/>
      <c r="H5" s="1"/>
      <c r="I5" s="1"/>
      <c r="J5" s="64" t="s">
        <v>24</v>
      </c>
      <c r="K5" s="64"/>
      <c r="L5" s="64"/>
      <c r="M5" s="64"/>
      <c r="N5" s="6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25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5" t="s">
        <v>11</v>
      </c>
      <c r="C8" s="51"/>
      <c r="D8" s="56"/>
      <c r="E8" s="56"/>
      <c r="F8" s="57"/>
      <c r="G8" s="58"/>
      <c r="H8" s="5"/>
      <c r="I8" s="41" t="s">
        <v>23</v>
      </c>
      <c r="J8" s="42"/>
      <c r="K8" s="42"/>
      <c r="L8" s="42"/>
      <c r="M8" s="42"/>
      <c r="N8" s="42"/>
      <c r="O8" s="42"/>
      <c r="P8" s="42"/>
      <c r="Q8" s="43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.75" customHeight="1" x14ac:dyDescent="0.25">
      <c r="A10" s="6"/>
      <c r="B10" s="33">
        <v>1</v>
      </c>
      <c r="C10" s="11" t="s">
        <v>28</v>
      </c>
      <c r="D10" s="13" t="s">
        <v>20</v>
      </c>
      <c r="E10" s="21">
        <v>411827</v>
      </c>
      <c r="F10" s="13">
        <v>1</v>
      </c>
      <c r="G10" s="21">
        <f>E10*F10</f>
        <v>411827</v>
      </c>
      <c r="H10" s="1"/>
      <c r="I10" s="34">
        <f>B10</f>
        <v>1</v>
      </c>
      <c r="J10" s="18" t="str">
        <f>C10</f>
        <v>Разработка РД</v>
      </c>
      <c r="K10" s="14"/>
      <c r="L10" s="14"/>
      <c r="M10" s="19" t="str">
        <f>D10</f>
        <v xml:space="preserve"> шт.</v>
      </c>
      <c r="N10" s="23">
        <f>E10</f>
        <v>411827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63.75" customHeight="1" thickBot="1" x14ac:dyDescent="0.3">
      <c r="A11" s="6"/>
      <c r="B11" s="33">
        <v>2</v>
      </c>
      <c r="C11" s="11" t="s">
        <v>29</v>
      </c>
      <c r="D11" s="13" t="s">
        <v>20</v>
      </c>
      <c r="E11" s="21">
        <v>10503090.73</v>
      </c>
      <c r="F11" s="13">
        <v>1</v>
      </c>
      <c r="G11" s="21">
        <f>E11*F11</f>
        <v>10503090.73</v>
      </c>
      <c r="H11" s="1"/>
      <c r="I11" s="34">
        <v>2</v>
      </c>
      <c r="J11" s="18" t="str">
        <f>C11</f>
        <v>Организация каналов связи по ВОЛС направлением ПС 110 кВ Штыково - Приморское РДУ, ПС 110 кВ Штыково - ПС 110 кВ Западная с подвеской ВОК по ВЛ 110 кВ Штыково - Факел</v>
      </c>
      <c r="K11" s="14"/>
      <c r="L11" s="14"/>
      <c r="M11" s="19" t="str">
        <f>D11</f>
        <v xml:space="preserve"> шт.</v>
      </c>
      <c r="N11" s="23">
        <f>E11</f>
        <v>10503090.73</v>
      </c>
      <c r="O11" s="12"/>
      <c r="P11" s="19">
        <f>F11</f>
        <v>1</v>
      </c>
      <c r="Q11" s="20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4" t="s">
        <v>5</v>
      </c>
      <c r="C12" s="45"/>
      <c r="D12" s="45"/>
      <c r="E12" s="45"/>
      <c r="F12" s="46"/>
      <c r="G12" s="15">
        <f>SUM(G10:G11)</f>
        <v>10914917.73</v>
      </c>
      <c r="H12" s="1"/>
      <c r="I12" s="44" t="s">
        <v>5</v>
      </c>
      <c r="J12" s="45"/>
      <c r="K12" s="45"/>
      <c r="L12" s="45"/>
      <c r="M12" s="45"/>
      <c r="N12" s="45"/>
      <c r="O12" s="45"/>
      <c r="P12" s="46"/>
      <c r="Q12" s="15">
        <f>SUM(Q10:Q10)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9" t="s">
        <v>17</v>
      </c>
      <c r="C13" s="60"/>
      <c r="D13" s="60"/>
      <c r="E13" s="60"/>
      <c r="F13" s="24">
        <v>0.2</v>
      </c>
      <c r="G13" s="16">
        <f>G12*F13</f>
        <v>2182983.5460000001</v>
      </c>
      <c r="H13" s="1"/>
      <c r="I13" s="59" t="s">
        <v>17</v>
      </c>
      <c r="J13" s="60"/>
      <c r="K13" s="60"/>
      <c r="L13" s="60"/>
      <c r="M13" s="60"/>
      <c r="N13" s="60"/>
      <c r="O13" s="60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2" t="s">
        <v>6</v>
      </c>
      <c r="C14" s="53"/>
      <c r="D14" s="53"/>
      <c r="E14" s="53"/>
      <c r="F14" s="54"/>
      <c r="G14" s="17">
        <f>G12+G13</f>
        <v>13097901.276000001</v>
      </c>
      <c r="H14" s="1"/>
      <c r="I14" s="52" t="s">
        <v>6</v>
      </c>
      <c r="J14" s="53"/>
      <c r="K14" s="53"/>
      <c r="L14" s="53"/>
      <c r="M14" s="53"/>
      <c r="N14" s="53"/>
      <c r="O14" s="53"/>
      <c r="P14" s="54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1" customFormat="1" ht="15.75" customHeight="1" x14ac:dyDescent="0.25">
      <c r="A15" s="25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s="31" customFormat="1" ht="61.5" hidden="1" customHeight="1" x14ac:dyDescent="0.25">
      <c r="A16" s="25"/>
      <c r="B16" s="47" t="s">
        <v>18</v>
      </c>
      <c r="C16" s="48"/>
      <c r="D16" s="48"/>
      <c r="E16" s="48"/>
      <c r="F16" s="48"/>
      <c r="G16" s="48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33.75" hidden="1" customHeight="1" x14ac:dyDescent="0.25">
      <c r="B17" s="40" t="s">
        <v>15</v>
      </c>
      <c r="C17" s="40"/>
      <c r="D17" s="40"/>
      <c r="E17" s="40"/>
      <c r="F17" s="40"/>
      <c r="G17" s="40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hidden="1" customHeight="1" x14ac:dyDescent="0.25">
      <c r="B18" s="40" t="s">
        <v>16</v>
      </c>
      <c r="C18" s="40"/>
      <c r="D18" s="40"/>
      <c r="E18" s="40"/>
      <c r="F18" s="40"/>
      <c r="G18" s="40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1:27" x14ac:dyDescent="0.25">
      <c r="AA19" s="1"/>
    </row>
    <row r="20" spans="1:27" ht="75.7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38" t="s">
        <v>26</v>
      </c>
      <c r="K20" s="39"/>
      <c r="L20" s="36"/>
    </row>
    <row r="31" spans="1:27" x14ac:dyDescent="0.25">
      <c r="I31" s="37"/>
    </row>
  </sheetData>
  <mergeCells count="19">
    <mergeCell ref="B1:Q1"/>
    <mergeCell ref="B4:E4"/>
    <mergeCell ref="B12:F12"/>
    <mergeCell ref="B14:F14"/>
    <mergeCell ref="B8:G8"/>
    <mergeCell ref="I14:P14"/>
    <mergeCell ref="B13:E13"/>
    <mergeCell ref="I13:O13"/>
    <mergeCell ref="B3:Q3"/>
    <mergeCell ref="B2:Q2"/>
    <mergeCell ref="I4:Q4"/>
    <mergeCell ref="J5:N5"/>
    <mergeCell ref="J20:K20"/>
    <mergeCell ref="B18:G18"/>
    <mergeCell ref="I8:Q8"/>
    <mergeCell ref="I12:P12"/>
    <mergeCell ref="B17:G17"/>
    <mergeCell ref="B16:G16"/>
    <mergeCell ref="A20:I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2021-03-24T05:52:19Z</dcterms:modified>
</cp:coreProperties>
</file>